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5DBAFFB-71A3-422A-A399-02F95AF93D2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2" l="1"/>
  <c r="G8" i="2"/>
  <c r="G7" i="2"/>
  <c r="A10" i="3" l="1"/>
  <c r="B10" i="3"/>
  <c r="C10" i="3"/>
  <c r="A11" i="3"/>
  <c r="B11" i="3"/>
  <c r="C11" i="3"/>
  <c r="C9" i="3"/>
  <c r="B9" i="3"/>
  <c r="A9" i="3"/>
  <c r="K9" i="2" l="1"/>
  <c r="K7" i="2" l="1"/>
  <c r="K8" i="2"/>
  <c r="E11" i="3"/>
  <c r="F11" i="3" s="1"/>
  <c r="G11" i="3" s="1"/>
  <c r="H11" i="3" s="1"/>
  <c r="I11" i="3" s="1"/>
  <c r="J11" i="3" s="1"/>
  <c r="K11" i="3" s="1"/>
  <c r="L11" i="3" s="1"/>
  <c r="E10" i="3"/>
  <c r="F10" i="3" s="1"/>
  <c r="G10" i="3" s="1"/>
  <c r="H10" i="3" s="1"/>
  <c r="I10" i="3" s="1"/>
  <c r="J10" i="3" s="1"/>
  <c r="K10" i="3" s="1"/>
  <c r="L10" i="3" s="1"/>
  <c r="E9" i="3"/>
  <c r="F9" i="3" s="1"/>
  <c r="G9" i="3" s="1"/>
  <c r="H9" i="3" s="1"/>
  <c r="I9" i="3" s="1"/>
  <c r="J9" i="3" s="1"/>
  <c r="K9" i="3" s="1"/>
  <c r="L9" i="3" s="1"/>
</calcChain>
</file>

<file path=xl/sharedStrings.xml><?xml version="1.0" encoding="utf-8"?>
<sst xmlns="http://schemas.openxmlformats.org/spreadsheetml/2006/main" count="48" uniqueCount="38">
  <si>
    <t>անվանումը</t>
  </si>
  <si>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</si>
  <si>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</si>
  <si>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</si>
  <si>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</si>
  <si>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товарный знак, фирменное наименование, модель и наименование производителя **</t>
  </si>
  <si>
    <t>техническая характеристика</t>
  </si>
  <si>
    <t>единица измерения</t>
  </si>
  <si>
    <t>цена единицы/драмов РА</t>
  </si>
  <si>
    <t>общая цена/драмов РА</t>
  </si>
  <si>
    <t>общий объем</t>
  </si>
  <si>
    <t>поставки</t>
  </si>
  <si>
    <t>адрес</t>
  </si>
  <si>
    <t>подлежащее поставке количество товара</t>
  </si>
  <si>
    <t>срок</t>
  </si>
  <si>
    <t>Драмов РА</t>
  </si>
  <si>
    <t>шт</t>
  </si>
  <si>
    <t xml:space="preserve">Ереван, О. Эмина 123 </t>
  </si>
  <si>
    <t>Оплату товара предусматривается произвести в 2026 г., по месяцам, в том числе**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</si>
  <si>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</si>
  <si>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</si>
  <si>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</si>
  <si>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</si>
  <si>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</si>
  <si>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</si>
  <si>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</si>
  <si>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</si>
  <si>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</si>
  <si>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В течение 60 календарных дней со дня, следующего за датой двустороннего подписания Соглашения.</t>
  </si>
  <si>
    <t>ноутбук-1</t>
  </si>
  <si>
    <t>ноутбук-2</t>
  </si>
  <si>
    <t>ноутбук-3</t>
  </si>
  <si>
    <t>30211200/30</t>
  </si>
  <si>
    <t>30211200/31</t>
  </si>
  <si>
    <t>30211200/32</t>
  </si>
  <si>
    <t>Диагональ экрана: 16 дюймов
Разрешение экрана: не менее 2880×1800 пикселей.
Тип матрицы: OLED
Соотношение сторон экрана: 16:10
Частота обновления экрана: не менее 120 Гц
Яркость экрана: не менее 400 nit.
Цветовой охват: не менее 100% DCI-P3
Процессор должен соответствовать следующим требованиям:
архитектура x86-64; 
количество вычислительных ядер: не менее 8; 
количество потоков: не менее 16; 
максимальная тактовая частота в режиме автоматического ускорения: 
не менее 5.0 ГГц; 
объем кэш-памяти третьего уровня (L3 Cache): не менее 16 МБ; 
технологический процесс: не более 4 нм; 
наличие встроенного модуля искусственного интеллекта (NPU); 
производительность NPU: не менее 50 TOPS; 
поддержка оперативной памяти типа LPDDR5X; 
встроенный графический адаптер с поддержкой аппаратного 
ускорения видео; 
поддержка аппаратного декодирования современных видеоформатов; 
теплопакет (TDP): адаптивный, предназначенный для ультратонких 
ноутбуков;  
поддержка энергосберегающих технологий и динамического 
управления производительностью;
Оперативная память: не менее 24 ГБ LPDDR5X
Накопитель: SSD PCIe 4.0 NVMe объемом не менее 1 ТБ
Веб-камера: Full HD или выше
Поддержка беспроводной связи Wi-Fi 7 и Bluetooth версии 5.4 или новее.
Порты: 2×USB4 Type-C; 1×USB Type-A; 1×HDMI; комбинированный аудиоразъем 3.5 мм
Наличие кардридера SD
Наличие встроенных динамиков и микрофонов
Емкость аккумулятора: не менее 78 Wh
Вес: до 1.5 кг</t>
  </si>
  <si>
    <t>Диагональ экрана: 14 дюймов
Разрешение экрана: не менее 1920×1200 пикселей
Тип матрицы: IPS
Соотношение сторон экрана: 16:10
Яркость экрана: не менее 400 nit
Антибликовое покрытие экрана: наличие
Цветовой охват; не менее 100% sRGB
Частота обновления экрана: не менее 60 Гц
Процессор должен соответствовать следующим требованиям:
архитектура x86-64;
количество вычислительных ядер: не менее 12;
количество потоков: не менее 16;
максимальная тактовая частота в режиме автоматического ускорения: не менее 5.0 ГГц;
объем кэш-памяти третьего уровня (L3 Cache): не менее 12 МБ;
технологический процесс: не более 10 нм;
поддержка оперативной памяти DDR5 или LPDDR5;
поддержка аппаратной виртуализации;
наличие встроенного графического ядра;
поддержка аппаратного ускорения видео;
поддержка энергосберегающих технологий и динамического управления производительностью;
теплопакет (TDP): предназначенный для мобильных рабочих станций ультратонкого класса.
Дискретный графический адаптер:
профессионального класса;
объем видеопамяти: не менее 4 ГБ GDDR6;
поддержка DirectX 12;
поддержка OpenGL и Vulkan;
поддержка работы с профессиональными CAD/CAM/3D приложениями.
Оперативная память: не менее 40 ГБ DDR5 или LPDDR5
Накопитель: SSD PCIe NVMe объемом не менее 1 ТБ
Поддержка беспроводной связи Wi-Fi 6E и Bluetooth версии 5.3 или новее.
Порты: 2×Thunderbolt 4/USB Type-C; 2×USB Type-A; 1×HDMI; комбинированный аудиоразъем 3.5 мм.
Веб-камера: Full HD или выше
Наличие встроенных динамиков и микрофонов.
Емкость аккумулятора: не менее 50 Wh
Вес: до 1.5 кг</t>
  </si>
  <si>
    <t>Диагональ экрана: 16 дюймов
Разрешение экрана: не менее 1920×1200 пикселей
Соотношение сторон экрана: 16:10
Тип матрицы: IPS
Антибликовое покрытие экрана: наличие
Яркость экрана: не менее 300 nit
Процессор должен соответствовать следующим требованиям:
архитектура x86-64;
количество вычислительных ядер: не менее 8;
количество потоков: не менее 16;
максимальная тактовая частота в режиме автоматического ускорения: не менее 5.0 ГГц;
наличие встроенного модуля искусственного интеллекта (NPU);
производительность NPU: не менее 50 TOPS;
поддержка оперативной памяти LPDDR5X;
наличие встроенного графического адаптера;
поддержка аппаратного ускорения видео;
поддержка современных видеоформатов;
поддержка энергосберегающих технологий и динамического управления производительностью;
теплопакет (TDP): предназначенный для тонких и энергоэффективных ноутбуков
Оперативная память: не менее 16 ГБ LPDDR5X
Накопитель: SSD PCIe Gen4 NVMe M.2 объемом не менее 512 ГБ
Графический адаптер: интегрированный, с поддержкой аппаратного ускорения мультимедиа и работы с современными графическими интерфейсами
Поддержка беспроводной связи Wi-Fi 6E или новее
Поддержка Bluetooth версии 5.3 или новее
Порты: 2×USB Type-C; 2×USB Type-A; 1×HDMI; комбинированный аудиоразъем 3.5 мм
Веб-камера: Full HD или выше
Наличие встроенных динамиков и микрофонов
Емкость аккумулятора: не менее 59 Wh
Вес: до 1.8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</si>
</sst>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i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164" fontId="9" fillId="0" borderId="1" xfId="1" applyFont="1" applyBorder="1" applyAlignment="1">
      <alignment horizontal="center" vertical="center" wrapText="1"/>
    </xf>
    <xf numFmtId="0" fontId="9" fillId="2" borderId="0" xfId="0" applyFont="1" applyFill="1"/>
    <xf numFmtId="165" fontId="13" fillId="0" borderId="1" xfId="0" applyNumberFormat="1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37354</xdr:rowOff>
    </xdr:from>
    <xdr:to>
      <xdr:col>14</xdr:col>
      <xdr:colOff>65314</xdr:colOff>
      <xdr:row>20</xdr:row>
      <xdr:rowOff>51955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0" y="17632627"/>
          <a:ext cx="16162564" cy="1659828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Примечание: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1</a:t>
          </a:r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. Изделие должно быть новым, неиспользованным и в заводской упаковке.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2. К изделию необходимо приложить информационный буклет (технический паспорт), официально изданный производителем, который должен содержать все характеристики устройств, предоставленные участником, если таковые имеются.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3. Гарантийный срок на дозу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N1-3 </a:t>
          </a:r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составляет 1 (один) год со дня, следующего за днем ​​приемки изделия.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4. Поставка изделия осуществляется силами и средствами Продавца.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5. В течение гарантийного срока транспортировка изделий для обслуживания осуществляется силами и средствами Продавца.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1085850</xdr:colOff>
          <xdr:row>1</xdr:row>
          <xdr:rowOff>171450</xdr:rowOff>
        </xdr:from>
        <xdr:to>
          <xdr:col>5</xdr:col>
          <xdr:colOff>533400</xdr:colOff>
          <xdr:row>1</xdr:row>
          <xdr:rowOff>514350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</xdr:col>
      <xdr:colOff>152401</xdr:colOff>
      <xdr:row>0</xdr:row>
      <xdr:rowOff>130628</xdr:rowOff>
    </xdr:from>
    <xdr:to>
      <xdr:col>11</xdr:col>
      <xdr:colOff>880451</xdr:colOff>
      <xdr:row>0</xdr:row>
      <xdr:rowOff>865958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8621487" y="130628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1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+mn-lt"/>
              <a:ea typeface="+mn-ea"/>
              <a:cs typeface="+mn-cs"/>
            </a:rPr>
            <a:t>«ՌՀՀ-ԳՀԱՊՁԲ-26/32»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2</xdr:col>
      <xdr:colOff>479465</xdr:colOff>
      <xdr:row>21</xdr:row>
      <xdr:rowOff>44283</xdr:rowOff>
    </xdr:from>
    <xdr:to>
      <xdr:col>4</xdr:col>
      <xdr:colOff>1279490</xdr:colOff>
      <xdr:row>38</xdr:row>
      <xdr:rowOff>8957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2453738" y="19449306"/>
          <a:ext cx="3285184" cy="276156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849828</xdr:colOff>
      <xdr:row>21</xdr:row>
      <xdr:rowOff>95249</xdr:rowOff>
    </xdr:from>
    <xdr:to>
      <xdr:col>9</xdr:col>
      <xdr:colOff>743922</xdr:colOff>
      <xdr:row>38</xdr:row>
      <xdr:rowOff>29295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>
        <a:xfrm flipV="1">
          <a:off x="9950533" y="19500272"/>
          <a:ext cx="2483162" cy="2730932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11</xdr:row>
      <xdr:rowOff>152400</xdr:rowOff>
    </xdr:from>
    <xdr:to>
      <xdr:col>16</xdr:col>
      <xdr:colOff>88174</xdr:colOff>
      <xdr:row>18</xdr:row>
      <xdr:rowOff>7620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266700" y="9730740"/>
          <a:ext cx="16600714" cy="113538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* Суммы к оплате представлены в порядке возрастания. Если договор заключается на основании части 6 статьи 15 Закона РА «О закупках», то данная таблица дополняется и заключается одновременно с соглашением, заключенным между сторонами, если предусмотрены финансовые ресурсы, как его неотъемлемая часть</a:t>
          </a:r>
          <a:endParaRPr lang="en-US" sz="1100" i="1">
            <a:effectLst/>
            <a:latin typeface="+mn-lt"/>
            <a:ea typeface="+mn-ea"/>
            <a:cs typeface="+mn-cs"/>
          </a:endParaRPr>
        </a:p>
        <a:p>
          <a:r>
            <a:rPr lang="ru-RU" sz="1100" i="1">
              <a:effectLst/>
              <a:latin typeface="+mn-lt"/>
              <a:ea typeface="+mn-ea"/>
              <a:cs typeface="+mn-cs"/>
            </a:rPr>
            <a:t>.** В приглашении суммы указываются в процентах, а при заключении договора вместо процента указывается конкретная сумма.</a:t>
          </a:r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3</xdr:col>
      <xdr:colOff>405220</xdr:colOff>
      <xdr:row>33</xdr:row>
      <xdr:rowOff>134985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2369820" y="14714220"/>
          <a:ext cx="3384640" cy="251242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0</xdr:colOff>
      <xdr:row>20</xdr:row>
      <xdr:rowOff>0</xdr:rowOff>
    </xdr:from>
    <xdr:to>
      <xdr:col>8</xdr:col>
      <xdr:colOff>763268</xdr:colOff>
      <xdr:row>33</xdr:row>
      <xdr:rowOff>127365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8046720" y="14714220"/>
          <a:ext cx="2561588" cy="250480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693420</xdr:colOff>
      <xdr:row>0</xdr:row>
      <xdr:rowOff>7620</xdr:rowOff>
    </xdr:from>
    <xdr:to>
      <xdr:col>11</xdr:col>
      <xdr:colOff>744378</xdr:colOff>
      <xdr:row>0</xdr:row>
      <xdr:rowOff>742950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>
        <a:xfrm flipV="1">
          <a:off x="6941820" y="7620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</a:t>
          </a:r>
          <a:r>
            <a:rPr lang="en-US" sz="1100" i="1" baseline="0">
              <a:effectLst/>
              <a:latin typeface="+mn-lt"/>
              <a:ea typeface="+mn-ea"/>
              <a:cs typeface="+mn-cs"/>
            </a:rPr>
            <a:t>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+mn-lt"/>
              <a:ea typeface="+mn-ea"/>
              <a:cs typeface="+mn-cs"/>
            </a:rPr>
            <a:t>«ՌՀՀ-ԳՀԱՊՁԲ-26/32»</a:t>
          </a: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426720</xdr:colOff>
      <xdr:row>2</xdr:row>
      <xdr:rowOff>15240</xdr:rowOff>
    </xdr:from>
    <xdr:to>
      <xdr:col>12</xdr:col>
      <xdr:colOff>21908</xdr:colOff>
      <xdr:row>2</xdr:row>
      <xdr:rowOff>329294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>
        <a:xfrm flipV="1">
          <a:off x="426720" y="1051560"/>
          <a:ext cx="13036868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400" b="1">
              <a:effectLst/>
              <a:latin typeface="+mn-lt"/>
              <a:ea typeface="+mn-ea"/>
              <a:cs typeface="+mn-cs"/>
            </a:rPr>
            <a:t>ГРАФИК ОПЛАТЫ</a:t>
          </a:r>
          <a:r>
            <a:rPr lang="en-US" sz="14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4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5"/>
  <sheetViews>
    <sheetView topLeftCell="A9" zoomScale="85" zoomScaleNormal="85" zoomScaleSheetLayoutView="100" workbookViewId="0">
      <selection activeCell="A9" sqref="A9:XFD9"/>
    </sheetView>
  </sheetViews>
  <sheetFormatPr defaultColWidth="8.85546875" defaultRowHeight="12.75" x14ac:dyDescent="0.25"/>
  <cols>
    <col min="1" max="1" width="11.5703125" style="9" customWidth="1"/>
    <col min="2" max="2" width="18" style="9" customWidth="1"/>
    <col min="3" max="3" width="20.42578125" style="10" customWidth="1"/>
    <col min="4" max="4" width="16.85546875" style="9" customWidth="1"/>
    <col min="5" max="5" width="56.7109375" style="22" customWidth="1"/>
    <col min="6" max="7" width="12.85546875" style="9" customWidth="1"/>
    <col min="8" max="8" width="14.42578125" style="10" customWidth="1"/>
    <col min="9" max="9" width="11.5703125" style="11" customWidth="1"/>
    <col min="10" max="11" width="15.140625" style="11" customWidth="1"/>
    <col min="12" max="12" width="18" style="9" customWidth="1"/>
    <col min="13" max="16384" width="8.85546875" style="9"/>
  </cols>
  <sheetData>
    <row r="1" spans="1:12" ht="80.45" customHeight="1" x14ac:dyDescent="0.25">
      <c r="H1" s="9"/>
      <c r="I1" s="9"/>
      <c r="J1" s="9"/>
      <c r="K1" s="9"/>
    </row>
    <row r="2" spans="1:12" ht="80.45" customHeight="1" x14ac:dyDescent="0.25">
      <c r="H2" s="9"/>
      <c r="I2" s="9"/>
      <c r="J2" s="9"/>
      <c r="K2" s="9"/>
    </row>
    <row r="3" spans="1:12" ht="21.6" customHeight="1" x14ac:dyDescent="0.25">
      <c r="H3" s="9"/>
      <c r="I3" s="9"/>
      <c r="J3" s="9"/>
      <c r="K3" s="9"/>
      <c r="L3" s="39" t="s">
        <v>15</v>
      </c>
    </row>
    <row r="4" spans="1:12" ht="25.9" customHeight="1" x14ac:dyDescent="0.25">
      <c r="A4" s="27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</row>
    <row r="5" spans="1:12" s="12" customFormat="1" ht="41.45" customHeight="1" x14ac:dyDescent="0.25">
      <c r="A5" s="40" t="s">
        <v>2</v>
      </c>
      <c r="B5" s="40" t="s">
        <v>3</v>
      </c>
      <c r="C5" s="40" t="s">
        <v>4</v>
      </c>
      <c r="D5" s="40" t="s">
        <v>5</v>
      </c>
      <c r="E5" s="41" t="s">
        <v>6</v>
      </c>
      <c r="F5" s="40" t="s">
        <v>7</v>
      </c>
      <c r="G5" s="40" t="s">
        <v>8</v>
      </c>
      <c r="H5" s="40" t="s">
        <v>9</v>
      </c>
      <c r="I5" s="40" t="s">
        <v>10</v>
      </c>
      <c r="J5" s="42" t="s">
        <v>11</v>
      </c>
      <c r="K5" s="43"/>
      <c r="L5" s="44"/>
    </row>
    <row r="6" spans="1:12" s="12" customFormat="1" ht="62.45" customHeight="1" x14ac:dyDescent="0.25">
      <c r="A6" s="45"/>
      <c r="B6" s="45"/>
      <c r="C6" s="45"/>
      <c r="D6" s="45"/>
      <c r="E6" s="46"/>
      <c r="F6" s="45"/>
      <c r="G6" s="45"/>
      <c r="H6" s="45"/>
      <c r="I6" s="45"/>
      <c r="J6" s="47" t="s">
        <v>12</v>
      </c>
      <c r="K6" s="47" t="s">
        <v>13</v>
      </c>
      <c r="L6" s="47" t="s">
        <v>14</v>
      </c>
    </row>
    <row r="7" spans="1:12" s="12" customFormat="1" ht="409.5" x14ac:dyDescent="0.25">
      <c r="A7" s="13">
        <v>1</v>
      </c>
      <c r="B7" s="14" t="s">
        <v>32</v>
      </c>
      <c r="C7" s="14" t="s">
        <v>29</v>
      </c>
      <c r="D7" s="14"/>
      <c r="E7" s="48" t="s">
        <v>35</v>
      </c>
      <c r="F7" s="24" t="s">
        <v>16</v>
      </c>
      <c r="G7" s="16">
        <f t="shared" ref="G7:G9" si="0">+H7/I7</f>
        <v>600000</v>
      </c>
      <c r="H7" s="26">
        <v>600000</v>
      </c>
      <c r="I7" s="25">
        <v>1</v>
      </c>
      <c r="J7" s="25" t="s">
        <v>17</v>
      </c>
      <c r="K7" s="17">
        <f t="shared" ref="K7:K9" si="1">I7</f>
        <v>1</v>
      </c>
      <c r="L7" s="18" t="s">
        <v>28</v>
      </c>
    </row>
    <row r="8" spans="1:12" s="19" customFormat="1" ht="409.5" customHeight="1" x14ac:dyDescent="0.25">
      <c r="A8" s="15">
        <v>2</v>
      </c>
      <c r="B8" s="14" t="s">
        <v>33</v>
      </c>
      <c r="C8" s="14" t="s">
        <v>30</v>
      </c>
      <c r="D8" s="14"/>
      <c r="E8" s="48" t="s">
        <v>36</v>
      </c>
      <c r="F8" s="24" t="s">
        <v>16</v>
      </c>
      <c r="G8" s="20">
        <f t="shared" si="0"/>
        <v>450000</v>
      </c>
      <c r="H8" s="26">
        <v>450000</v>
      </c>
      <c r="I8" s="25">
        <v>1</v>
      </c>
      <c r="J8" s="25" t="s">
        <v>17</v>
      </c>
      <c r="K8" s="21">
        <f t="shared" si="1"/>
        <v>1</v>
      </c>
      <c r="L8" s="18" t="s">
        <v>28</v>
      </c>
    </row>
    <row r="9" spans="1:12" s="19" customFormat="1" ht="409.5" customHeight="1" x14ac:dyDescent="0.25">
      <c r="A9" s="13">
        <v>3</v>
      </c>
      <c r="B9" s="14" t="s">
        <v>34</v>
      </c>
      <c r="C9" s="14" t="s">
        <v>31</v>
      </c>
      <c r="D9" s="14"/>
      <c r="E9" s="48" t="s">
        <v>37</v>
      </c>
      <c r="F9" s="24" t="s">
        <v>16</v>
      </c>
      <c r="G9" s="20">
        <f t="shared" si="0"/>
        <v>315000</v>
      </c>
      <c r="H9" s="26">
        <v>315000</v>
      </c>
      <c r="I9" s="25">
        <v>1</v>
      </c>
      <c r="J9" s="25" t="s">
        <v>17</v>
      </c>
      <c r="K9" s="21">
        <f t="shared" si="1"/>
        <v>1</v>
      </c>
      <c r="L9" s="18" t="s">
        <v>28</v>
      </c>
    </row>
    <row r="10" spans="1:12" x14ac:dyDescent="0.25">
      <c r="C10" s="9"/>
      <c r="E10" s="9"/>
      <c r="H10" s="9"/>
      <c r="I10" s="9"/>
      <c r="J10" s="9"/>
      <c r="K10" s="9"/>
    </row>
    <row r="11" spans="1:12" x14ac:dyDescent="0.25">
      <c r="C11" s="9"/>
      <c r="E11" s="9"/>
      <c r="H11" s="9"/>
      <c r="I11" s="9"/>
      <c r="J11" s="9"/>
      <c r="K11" s="9"/>
    </row>
    <row r="12" spans="1:12" x14ac:dyDescent="0.25">
      <c r="C12" s="9"/>
      <c r="E12" s="9"/>
      <c r="H12" s="9"/>
      <c r="I12" s="9"/>
      <c r="J12" s="9"/>
      <c r="K12" s="9"/>
    </row>
    <row r="13" spans="1:12" x14ac:dyDescent="0.25">
      <c r="C13" s="9"/>
      <c r="E13" s="9"/>
      <c r="H13" s="9"/>
      <c r="I13" s="9"/>
      <c r="J13" s="9"/>
      <c r="K13" s="9"/>
    </row>
    <row r="14" spans="1:12" x14ac:dyDescent="0.25">
      <c r="C14" s="9"/>
      <c r="E14" s="9"/>
      <c r="H14" s="9"/>
      <c r="I14" s="9"/>
      <c r="J14" s="9"/>
      <c r="K14" s="9"/>
    </row>
    <row r="15" spans="1:12" x14ac:dyDescent="0.25">
      <c r="C15" s="9"/>
      <c r="E15" s="9"/>
      <c r="H15" s="9"/>
      <c r="I15" s="9"/>
      <c r="J15" s="9"/>
      <c r="K15" s="9"/>
    </row>
    <row r="16" spans="1:12" x14ac:dyDescent="0.25">
      <c r="C16" s="9"/>
      <c r="E16" s="9"/>
      <c r="H16" s="9"/>
      <c r="I16" s="9"/>
      <c r="J16" s="9"/>
      <c r="K16" s="9"/>
    </row>
    <row r="17" s="9" customFormat="1" x14ac:dyDescent="0.25"/>
    <row r="18" s="9" customFormat="1" x14ac:dyDescent="0.25"/>
    <row r="19" s="9" customFormat="1" x14ac:dyDescent="0.25"/>
    <row r="20" s="9" customFormat="1" x14ac:dyDescent="0.25"/>
    <row r="21" s="9" customFormat="1" x14ac:dyDescent="0.25"/>
    <row r="22" s="9" customFormat="1" x14ac:dyDescent="0.25"/>
    <row r="23" s="9" customFormat="1" x14ac:dyDescent="0.25"/>
    <row r="24" s="9" customFormat="1" x14ac:dyDescent="0.25"/>
    <row r="25" s="9" customFormat="1" x14ac:dyDescent="0.25"/>
    <row r="26" s="9" customFormat="1" x14ac:dyDescent="0.25"/>
    <row r="27" s="9" customFormat="1" x14ac:dyDescent="0.25"/>
    <row r="28" s="9" customFormat="1" x14ac:dyDescent="0.25"/>
    <row r="29" s="9" customFormat="1" x14ac:dyDescent="0.25"/>
    <row r="30" s="9" customFormat="1" x14ac:dyDescent="0.25"/>
    <row r="31" s="9" customFormat="1" x14ac:dyDescent="0.25"/>
    <row r="32" s="9" customFormat="1" x14ac:dyDescent="0.25"/>
    <row r="33" s="9" customFormat="1" x14ac:dyDescent="0.25"/>
    <row r="34" s="9" customFormat="1" x14ac:dyDescent="0.25"/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pans="3:11" x14ac:dyDescent="0.25">
      <c r="C65" s="9"/>
      <c r="E65" s="9"/>
      <c r="H65" s="9"/>
      <c r="I65" s="9"/>
      <c r="J65" s="9"/>
      <c r="K65" s="9"/>
    </row>
    <row r="66" spans="3:11" x14ac:dyDescent="0.25">
      <c r="C66" s="9"/>
      <c r="E66" s="9"/>
      <c r="H66" s="9"/>
      <c r="I66" s="9"/>
      <c r="J66" s="9"/>
      <c r="K66" s="9"/>
    </row>
    <row r="67" spans="3:11" x14ac:dyDescent="0.25">
      <c r="C67" s="9"/>
      <c r="E67" s="9"/>
      <c r="H67" s="9"/>
      <c r="I67" s="9"/>
      <c r="J67" s="9"/>
      <c r="K67" s="9"/>
    </row>
    <row r="68" spans="3:11" x14ac:dyDescent="0.25">
      <c r="C68" s="9"/>
      <c r="E68" s="9"/>
      <c r="H68" s="9"/>
      <c r="I68" s="9"/>
      <c r="J68" s="9"/>
      <c r="K68" s="9"/>
    </row>
    <row r="69" spans="3:11" x14ac:dyDescent="0.25">
      <c r="C69" s="9"/>
      <c r="E69" s="9"/>
      <c r="H69" s="9"/>
      <c r="I69" s="9"/>
      <c r="J69" s="9"/>
      <c r="K69" s="9"/>
    </row>
    <row r="70" spans="3:11" x14ac:dyDescent="0.25">
      <c r="C70" s="9"/>
      <c r="E70" s="9"/>
      <c r="H70" s="9"/>
      <c r="I70" s="9"/>
      <c r="J70" s="9"/>
      <c r="K70" s="9"/>
    </row>
    <row r="71" spans="3:11" x14ac:dyDescent="0.25">
      <c r="C71" s="9"/>
      <c r="E71" s="9"/>
      <c r="H71" s="9"/>
      <c r="I71" s="9"/>
      <c r="J71" s="9"/>
      <c r="K71" s="9"/>
    </row>
    <row r="72" spans="3:11" x14ac:dyDescent="0.25">
      <c r="C72" s="9"/>
      <c r="E72" s="9"/>
      <c r="H72" s="9"/>
      <c r="I72" s="9"/>
      <c r="J72" s="9"/>
      <c r="K72" s="9"/>
    </row>
    <row r="73" spans="3:11" x14ac:dyDescent="0.25">
      <c r="C73" s="9"/>
      <c r="E73" s="9"/>
      <c r="H73" s="9"/>
      <c r="I73" s="9"/>
      <c r="J73" s="9"/>
      <c r="K73" s="9"/>
    </row>
    <row r="74" spans="3:11" x14ac:dyDescent="0.25">
      <c r="E74" s="9"/>
      <c r="H74" s="9"/>
      <c r="I74" s="9"/>
      <c r="J74" s="9"/>
      <c r="K74" s="9"/>
    </row>
    <row r="75" spans="3:11" x14ac:dyDescent="0.25">
      <c r="E75" s="9"/>
      <c r="H75" s="9"/>
      <c r="I75" s="9"/>
      <c r="J75" s="9"/>
      <c r="K75" s="9"/>
    </row>
    <row r="76" spans="3:11" x14ac:dyDescent="0.25">
      <c r="E76" s="9"/>
      <c r="H76" s="9"/>
      <c r="I76" s="9"/>
      <c r="J76" s="9"/>
      <c r="K76" s="9"/>
    </row>
    <row r="77" spans="3:11" x14ac:dyDescent="0.25">
      <c r="E77" s="9"/>
      <c r="H77" s="9"/>
      <c r="I77" s="9"/>
      <c r="J77" s="9"/>
      <c r="K77" s="9"/>
    </row>
    <row r="78" spans="3:11" x14ac:dyDescent="0.25">
      <c r="E78" s="9"/>
      <c r="H78" s="9"/>
      <c r="I78" s="9"/>
      <c r="J78" s="9"/>
      <c r="K78" s="9"/>
    </row>
    <row r="79" spans="3:11" x14ac:dyDescent="0.25">
      <c r="H79" s="9"/>
      <c r="I79" s="9"/>
      <c r="J79" s="9"/>
      <c r="K79" s="9"/>
    </row>
    <row r="80" spans="3:11" x14ac:dyDescent="0.25">
      <c r="H80" s="9"/>
      <c r="I80" s="9"/>
      <c r="J80" s="9"/>
      <c r="K80" s="9"/>
    </row>
    <row r="81" spans="8:11" x14ac:dyDescent="0.25">
      <c r="H81" s="9"/>
      <c r="I81" s="9"/>
      <c r="J81" s="9"/>
      <c r="K81" s="9"/>
    </row>
    <row r="82" spans="8:11" x14ac:dyDescent="0.25">
      <c r="H82" s="9"/>
      <c r="I82" s="9"/>
      <c r="J82" s="9"/>
      <c r="K82" s="9"/>
    </row>
    <row r="83" spans="8:11" x14ac:dyDescent="0.25">
      <c r="H83" s="9"/>
      <c r="I83" s="9"/>
      <c r="J83" s="9"/>
      <c r="K83" s="9"/>
    </row>
    <row r="84" spans="8:11" x14ac:dyDescent="0.25">
      <c r="H84" s="9"/>
      <c r="I84" s="9"/>
      <c r="J84" s="9"/>
      <c r="K84" s="9"/>
    </row>
    <row r="85" spans="8:11" x14ac:dyDescent="0.25">
      <c r="H85" s="9"/>
      <c r="I85" s="9"/>
      <c r="J85" s="9"/>
      <c r="K85" s="9"/>
    </row>
    <row r="86" spans="8:11" x14ac:dyDescent="0.25">
      <c r="H86" s="9"/>
      <c r="I86" s="9"/>
      <c r="J86" s="9"/>
      <c r="K86" s="9"/>
    </row>
    <row r="87" spans="8:11" x14ac:dyDescent="0.25">
      <c r="H87" s="9"/>
      <c r="I87" s="9"/>
      <c r="J87" s="9"/>
      <c r="K87" s="9"/>
    </row>
    <row r="88" spans="8:11" x14ac:dyDescent="0.25">
      <c r="H88" s="9"/>
      <c r="I88" s="9"/>
      <c r="J88" s="9"/>
      <c r="K88" s="9"/>
    </row>
    <row r="89" spans="8:11" x14ac:dyDescent="0.25">
      <c r="H89" s="9"/>
      <c r="I89" s="9"/>
      <c r="J89" s="9"/>
      <c r="K89" s="9"/>
    </row>
    <row r="90" spans="8:11" x14ac:dyDescent="0.25">
      <c r="H90" s="9"/>
      <c r="I90" s="9"/>
      <c r="J90" s="9"/>
      <c r="K90" s="9"/>
    </row>
    <row r="91" spans="8:11" x14ac:dyDescent="0.25">
      <c r="H91" s="9"/>
      <c r="I91" s="9"/>
      <c r="J91" s="9"/>
      <c r="K91" s="9"/>
    </row>
    <row r="92" spans="8:11" x14ac:dyDescent="0.25">
      <c r="H92" s="9"/>
      <c r="I92" s="9"/>
      <c r="J92" s="9"/>
      <c r="K92" s="9"/>
    </row>
    <row r="93" spans="8:11" x14ac:dyDescent="0.25">
      <c r="H93" s="9"/>
      <c r="I93" s="9"/>
      <c r="J93" s="9"/>
      <c r="K93" s="9"/>
    </row>
    <row r="94" spans="8:11" x14ac:dyDescent="0.25">
      <c r="H94" s="9"/>
      <c r="I94" s="9"/>
      <c r="J94" s="9"/>
      <c r="K94" s="9"/>
    </row>
    <row r="95" spans="8:11" x14ac:dyDescent="0.25">
      <c r="H95" s="9"/>
      <c r="I95" s="9"/>
      <c r="J95" s="9"/>
      <c r="K95" s="9"/>
    </row>
    <row r="96" spans="8:11" x14ac:dyDescent="0.25">
      <c r="H96" s="9"/>
      <c r="I96" s="9"/>
      <c r="J96" s="9"/>
      <c r="K96" s="9"/>
    </row>
    <row r="97" spans="8:11" x14ac:dyDescent="0.25">
      <c r="H97" s="9"/>
      <c r="I97" s="9"/>
      <c r="J97" s="9"/>
      <c r="K97" s="9"/>
    </row>
    <row r="98" spans="8:11" x14ac:dyDescent="0.25">
      <c r="H98" s="9"/>
      <c r="I98" s="9"/>
      <c r="J98" s="9"/>
      <c r="K98" s="9"/>
    </row>
    <row r="99" spans="8:11" x14ac:dyDescent="0.25">
      <c r="H99" s="9"/>
      <c r="I99" s="9"/>
      <c r="J99" s="9"/>
      <c r="K99" s="9"/>
    </row>
    <row r="100" spans="8:11" x14ac:dyDescent="0.25">
      <c r="H100" s="9"/>
      <c r="I100" s="9"/>
      <c r="J100" s="9"/>
      <c r="K100" s="9"/>
    </row>
    <row r="101" spans="8:11" x14ac:dyDescent="0.25">
      <c r="H101" s="9"/>
      <c r="I101" s="9"/>
      <c r="J101" s="9"/>
      <c r="K101" s="9"/>
    </row>
    <row r="102" spans="8:11" x14ac:dyDescent="0.25">
      <c r="H102" s="9"/>
      <c r="I102" s="9"/>
      <c r="J102" s="9"/>
      <c r="K102" s="9"/>
    </row>
    <row r="103" spans="8:11" x14ac:dyDescent="0.25">
      <c r="H103" s="9"/>
      <c r="I103" s="9"/>
      <c r="J103" s="9"/>
      <c r="K103" s="9"/>
    </row>
    <row r="104" spans="8:11" x14ac:dyDescent="0.25">
      <c r="H104" s="9"/>
      <c r="I104" s="9"/>
      <c r="J104" s="9"/>
      <c r="K104" s="9"/>
    </row>
    <row r="105" spans="8:11" x14ac:dyDescent="0.25">
      <c r="H105" s="9"/>
      <c r="I105" s="9"/>
      <c r="J105" s="9"/>
      <c r="K105" s="9"/>
    </row>
    <row r="106" spans="8:11" x14ac:dyDescent="0.25">
      <c r="H106" s="9"/>
      <c r="I106" s="9"/>
      <c r="J106" s="9"/>
      <c r="K106" s="9"/>
    </row>
    <row r="107" spans="8:11" x14ac:dyDescent="0.25">
      <c r="H107" s="9"/>
      <c r="I107" s="9"/>
      <c r="J107" s="9"/>
      <c r="K107" s="9"/>
    </row>
    <row r="108" spans="8:11" x14ac:dyDescent="0.25">
      <c r="H108" s="9"/>
      <c r="I108" s="9"/>
      <c r="J108" s="9"/>
      <c r="K108" s="9"/>
    </row>
    <row r="109" spans="8:11" x14ac:dyDescent="0.25">
      <c r="H109" s="9"/>
      <c r="I109" s="9"/>
      <c r="J109" s="9"/>
      <c r="K109" s="9"/>
    </row>
    <row r="110" spans="8:11" x14ac:dyDescent="0.25">
      <c r="H110" s="9"/>
      <c r="I110" s="9"/>
      <c r="J110" s="9"/>
      <c r="K110" s="9"/>
    </row>
    <row r="111" spans="8:11" x14ac:dyDescent="0.25">
      <c r="H111" s="9"/>
      <c r="I111" s="9"/>
      <c r="J111" s="9"/>
      <c r="K111" s="9"/>
    </row>
    <row r="112" spans="8:11" x14ac:dyDescent="0.25">
      <c r="H112" s="9"/>
      <c r="I112" s="9"/>
      <c r="J112" s="9"/>
      <c r="K112" s="9"/>
    </row>
    <row r="113" spans="8:11" x14ac:dyDescent="0.25">
      <c r="H113" s="9"/>
      <c r="I113" s="9"/>
      <c r="J113" s="9"/>
      <c r="K113" s="9"/>
    </row>
    <row r="114" spans="8:11" x14ac:dyDescent="0.25">
      <c r="H114" s="9"/>
      <c r="I114" s="9"/>
      <c r="J114" s="9"/>
      <c r="K114" s="9"/>
    </row>
    <row r="115" spans="8:11" x14ac:dyDescent="0.25">
      <c r="H115" s="9"/>
      <c r="I115" s="9"/>
      <c r="J115" s="9"/>
      <c r="K115" s="9"/>
    </row>
    <row r="116" spans="8:11" x14ac:dyDescent="0.25">
      <c r="H116" s="9"/>
      <c r="I116" s="9"/>
      <c r="J116" s="9"/>
      <c r="K116" s="9"/>
    </row>
    <row r="117" spans="8:11" x14ac:dyDescent="0.25">
      <c r="H117" s="9"/>
      <c r="I117" s="9"/>
      <c r="J117" s="9"/>
      <c r="K117" s="9"/>
    </row>
    <row r="118" spans="8:11" x14ac:dyDescent="0.25">
      <c r="H118" s="9"/>
      <c r="I118" s="9"/>
      <c r="J118" s="9"/>
      <c r="K118" s="9"/>
    </row>
    <row r="119" spans="8:11" x14ac:dyDescent="0.25">
      <c r="H119" s="9"/>
      <c r="I119" s="9"/>
      <c r="J119" s="9"/>
      <c r="K119" s="9"/>
    </row>
    <row r="120" spans="8:11" x14ac:dyDescent="0.25">
      <c r="H120" s="9"/>
      <c r="I120" s="9"/>
      <c r="J120" s="9"/>
      <c r="K120" s="9"/>
    </row>
    <row r="121" spans="8:11" x14ac:dyDescent="0.25">
      <c r="H121" s="9"/>
      <c r="I121" s="9"/>
      <c r="J121" s="9"/>
      <c r="K121" s="9"/>
    </row>
    <row r="122" spans="8:11" x14ac:dyDescent="0.25">
      <c r="H122" s="9"/>
      <c r="I122" s="9"/>
      <c r="J122" s="9"/>
      <c r="K122" s="9"/>
    </row>
    <row r="123" spans="8:11" x14ac:dyDescent="0.25">
      <c r="H123" s="9"/>
      <c r="I123" s="9"/>
      <c r="J123" s="9"/>
      <c r="K123" s="9"/>
    </row>
    <row r="124" spans="8:11" x14ac:dyDescent="0.25">
      <c r="H124" s="9"/>
      <c r="I124" s="9"/>
      <c r="J124" s="9"/>
      <c r="K124" s="9"/>
    </row>
    <row r="125" spans="8:11" x14ac:dyDescent="0.25">
      <c r="H125" s="9"/>
      <c r="I125" s="9"/>
      <c r="J125" s="9"/>
      <c r="K125" s="9"/>
    </row>
    <row r="126" spans="8:11" x14ac:dyDescent="0.25">
      <c r="H126" s="9"/>
      <c r="I126" s="9"/>
      <c r="J126" s="9"/>
      <c r="K126" s="9"/>
    </row>
    <row r="127" spans="8:11" x14ac:dyDescent="0.25">
      <c r="H127" s="9"/>
      <c r="I127" s="9"/>
      <c r="J127" s="9"/>
      <c r="K127" s="9"/>
    </row>
    <row r="128" spans="8:11" x14ac:dyDescent="0.25">
      <c r="H128" s="9"/>
      <c r="I128" s="9"/>
      <c r="J128" s="9"/>
      <c r="K128" s="9"/>
    </row>
    <row r="129" spans="8:11" x14ac:dyDescent="0.25">
      <c r="H129" s="9"/>
      <c r="I129" s="9"/>
      <c r="J129" s="9"/>
      <c r="K129" s="9"/>
    </row>
    <row r="130" spans="8:11" x14ac:dyDescent="0.25">
      <c r="H130" s="9"/>
      <c r="I130" s="9"/>
      <c r="J130" s="9"/>
      <c r="K130" s="9"/>
    </row>
    <row r="131" spans="8:11" x14ac:dyDescent="0.25">
      <c r="H131" s="9"/>
      <c r="I131" s="9"/>
      <c r="J131" s="9"/>
      <c r="K131" s="9"/>
    </row>
    <row r="132" spans="8:11" x14ac:dyDescent="0.25">
      <c r="H132" s="9"/>
      <c r="I132" s="9"/>
      <c r="J132" s="9"/>
      <c r="K132" s="9"/>
    </row>
    <row r="133" spans="8:11" x14ac:dyDescent="0.25">
      <c r="H133" s="9"/>
      <c r="I133" s="9"/>
      <c r="J133" s="9"/>
      <c r="K133" s="9"/>
    </row>
    <row r="134" spans="8:11" x14ac:dyDescent="0.25">
      <c r="H134" s="9"/>
      <c r="I134" s="9"/>
      <c r="J134" s="9"/>
      <c r="K134" s="9"/>
    </row>
    <row r="135" spans="8:11" x14ac:dyDescent="0.25">
      <c r="H135" s="9"/>
      <c r="I135" s="9"/>
      <c r="J135" s="9"/>
      <c r="K135" s="9"/>
    </row>
    <row r="136" spans="8:11" x14ac:dyDescent="0.25">
      <c r="H136" s="9"/>
      <c r="I136" s="9"/>
      <c r="J136" s="9"/>
      <c r="K136" s="9"/>
    </row>
    <row r="137" spans="8:11" x14ac:dyDescent="0.25">
      <c r="H137" s="9"/>
      <c r="I137" s="9"/>
      <c r="J137" s="9"/>
      <c r="K137" s="9"/>
    </row>
    <row r="138" spans="8:11" x14ac:dyDescent="0.25">
      <c r="H138" s="9"/>
      <c r="I138" s="9"/>
      <c r="J138" s="9"/>
      <c r="K138" s="9"/>
    </row>
    <row r="139" spans="8:11" x14ac:dyDescent="0.25">
      <c r="H139" s="9"/>
      <c r="I139" s="9"/>
      <c r="J139" s="9"/>
      <c r="K139" s="9"/>
    </row>
    <row r="140" spans="8:11" x14ac:dyDescent="0.25">
      <c r="H140" s="9"/>
      <c r="I140" s="9"/>
      <c r="J140" s="9"/>
      <c r="K140" s="9"/>
    </row>
    <row r="141" spans="8:11" x14ac:dyDescent="0.25">
      <c r="H141" s="9"/>
      <c r="I141" s="9"/>
      <c r="J141" s="9"/>
      <c r="K141" s="9"/>
    </row>
    <row r="142" spans="8:11" x14ac:dyDescent="0.25">
      <c r="H142" s="9"/>
      <c r="I142" s="9"/>
      <c r="J142" s="9"/>
      <c r="K142" s="9"/>
    </row>
    <row r="143" spans="8:11" x14ac:dyDescent="0.25">
      <c r="H143" s="9"/>
      <c r="I143" s="9"/>
      <c r="J143" s="9"/>
      <c r="K143" s="9"/>
    </row>
    <row r="144" spans="8:11" x14ac:dyDescent="0.25">
      <c r="H144" s="9"/>
      <c r="I144" s="9"/>
      <c r="J144" s="9"/>
      <c r="K144" s="9"/>
    </row>
    <row r="145" spans="8:11" x14ac:dyDescent="0.25">
      <c r="H145" s="9"/>
      <c r="I145" s="9"/>
      <c r="J145" s="9"/>
      <c r="K145" s="9"/>
    </row>
  </sheetData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3</xdr:col>
                <xdr:colOff>1085850</xdr:colOff>
                <xdr:row>1</xdr:row>
                <xdr:rowOff>171450</xdr:rowOff>
              </from>
              <to>
                <xdr:col>5</xdr:col>
                <xdr:colOff>533400</xdr:colOff>
                <xdr:row>1</xdr:row>
                <xdr:rowOff>514350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"/>
  <sheetViews>
    <sheetView tabSelected="1" workbookViewId="0">
      <selection activeCell="F8" sqref="F8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3" ht="67.150000000000006" customHeight="1" x14ac:dyDescent="0.25"/>
    <row r="3" spans="1:13" ht="46.9" customHeight="1" x14ac:dyDescent="0.25"/>
    <row r="5" spans="1:13" ht="17.25" thickBot="1" x14ac:dyDescent="0.35">
      <c r="L5" s="4" t="s">
        <v>15</v>
      </c>
    </row>
    <row r="6" spans="1:13" s="1" customFormat="1" ht="25.9" customHeight="1" thickBot="1" x14ac:dyDescent="0.3">
      <c r="A6" s="32" t="s">
        <v>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4"/>
      <c r="M6"/>
    </row>
    <row r="7" spans="1:13" s="1" customFormat="1" ht="28.15" customHeight="1" x14ac:dyDescent="0.25">
      <c r="A7" s="30" t="s">
        <v>2</v>
      </c>
      <c r="B7" s="30" t="s">
        <v>3</v>
      </c>
      <c r="C7" s="35" t="s">
        <v>0</v>
      </c>
      <c r="D7" s="36" t="s">
        <v>18</v>
      </c>
      <c r="E7" s="37"/>
      <c r="F7" s="37"/>
      <c r="G7" s="37"/>
      <c r="H7" s="37"/>
      <c r="I7" s="37"/>
      <c r="J7" s="37"/>
      <c r="K7" s="37"/>
      <c r="L7" s="38"/>
      <c r="M7"/>
    </row>
    <row r="8" spans="1:13" s="1" customFormat="1" ht="91.9" customHeight="1" x14ac:dyDescent="0.25">
      <c r="A8" s="31"/>
      <c r="B8" s="31"/>
      <c r="C8" s="36"/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5" t="s">
        <v>26</v>
      </c>
      <c r="L8" s="6" t="s">
        <v>27</v>
      </c>
      <c r="M8"/>
    </row>
    <row r="9" spans="1:13" x14ac:dyDescent="0.25">
      <c r="A9" s="7">
        <f>+'Gnman-Bnutagir'!A7</f>
        <v>1</v>
      </c>
      <c r="B9" s="2" t="str">
        <f>+'Gnman-Bnutagir'!B7</f>
        <v>30211200/30</v>
      </c>
      <c r="C9" s="23" t="str">
        <f>+'Gnman-Bnutagir'!C7</f>
        <v>ноутбук-1</v>
      </c>
      <c r="D9" s="8">
        <v>1</v>
      </c>
      <c r="E9" s="8">
        <f t="shared" ref="E9:L11" si="0">+D9</f>
        <v>1</v>
      </c>
      <c r="F9" s="8">
        <f t="shared" si="0"/>
        <v>1</v>
      </c>
      <c r="G9" s="8">
        <f t="shared" si="0"/>
        <v>1</v>
      </c>
      <c r="H9" s="8">
        <f t="shared" si="0"/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  <c r="L9" s="8">
        <f t="shared" si="0"/>
        <v>1</v>
      </c>
    </row>
    <row r="10" spans="1:13" x14ac:dyDescent="0.25">
      <c r="A10" s="7">
        <f>+'Gnman-Bnutagir'!A8</f>
        <v>2</v>
      </c>
      <c r="B10" s="2" t="str">
        <f>+'Gnman-Bnutagir'!B8</f>
        <v>30211200/31</v>
      </c>
      <c r="C10" s="23" t="str">
        <f>+'Gnman-Bnutagir'!C8</f>
        <v>ноутбук-2</v>
      </c>
      <c r="D10" s="8">
        <v>1</v>
      </c>
      <c r="E10" s="8">
        <f t="shared" si="0"/>
        <v>1</v>
      </c>
      <c r="F10" s="8">
        <f t="shared" si="0"/>
        <v>1</v>
      </c>
      <c r="G10" s="8">
        <f t="shared" si="0"/>
        <v>1</v>
      </c>
      <c r="H10" s="8">
        <f t="shared" si="0"/>
        <v>1</v>
      </c>
      <c r="I10" s="8">
        <f t="shared" si="0"/>
        <v>1</v>
      </c>
      <c r="J10" s="8">
        <f t="shared" si="0"/>
        <v>1</v>
      </c>
      <c r="K10" s="8">
        <f t="shared" si="0"/>
        <v>1</v>
      </c>
      <c r="L10" s="8">
        <f t="shared" si="0"/>
        <v>1</v>
      </c>
    </row>
    <row r="11" spans="1:13" x14ac:dyDescent="0.25">
      <c r="A11" s="7">
        <f>+'Gnman-Bnutagir'!A9</f>
        <v>3</v>
      </c>
      <c r="B11" s="2" t="str">
        <f>+'Gnman-Bnutagir'!B9</f>
        <v>30211200/32</v>
      </c>
      <c r="C11" s="23" t="str">
        <f>+'Gnman-Bnutagir'!C9</f>
        <v>ноутбук-3</v>
      </c>
      <c r="D11" s="8">
        <v>1</v>
      </c>
      <c r="E11" s="8">
        <f t="shared" si="0"/>
        <v>1</v>
      </c>
      <c r="F11" s="8">
        <f t="shared" si="0"/>
        <v>1</v>
      </c>
      <c r="G11" s="8">
        <f t="shared" si="0"/>
        <v>1</v>
      </c>
      <c r="H11" s="8">
        <f t="shared" si="0"/>
        <v>1</v>
      </c>
      <c r="I11" s="8">
        <f t="shared" si="0"/>
        <v>1</v>
      </c>
      <c r="J11" s="8">
        <f t="shared" si="0"/>
        <v>1</v>
      </c>
      <c r="K11" s="8">
        <f t="shared" si="0"/>
        <v>1</v>
      </c>
      <c r="L11" s="8">
        <f t="shared" si="0"/>
        <v>1</v>
      </c>
    </row>
  </sheetData>
  <mergeCells count="5">
    <mergeCell ref="A6:L6"/>
    <mergeCell ref="A7:A8"/>
    <mergeCell ref="B7:B8"/>
    <mergeCell ref="C7:C8"/>
    <mergeCell ref="D7:L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Gnman-Bnutagir</vt:lpstr>
      <vt:lpstr>Vcharman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2026-05-20T08:41:39Z</dcterms:modified>
</cp:coreProperties>
</file>